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3\SRP\PE SRP 33.2023 - Dedetização\"/>
    </mc:Choice>
  </mc:AlternateContent>
  <xr:revisionPtr revIDLastSave="0" documentId="13_ncr:1_{8F82957E-7BB4-4055-82E5-412EE096AA95}" xr6:coauthVersionLast="47" xr6:coauthVersionMax="47" xr10:uidLastSave="{00000000-0000-0000-0000-000000000000}"/>
  <bookViews>
    <workbookView xWindow="-24120" yWindow="-120" windowWidth="24240" windowHeight="13140" xr2:uid="{9A873476-59CC-4F87-A16C-2CAB2F264DAA}"/>
  </bookViews>
  <sheets>
    <sheet name="Planilha com depreciação" sheetId="1" r:id="rId1"/>
    <sheet name="Planilha sem depreciaçã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2" l="1"/>
  <c r="C51" i="2"/>
  <c r="B66" i="2"/>
  <c r="B69" i="2" s="1"/>
  <c r="E57" i="2"/>
  <c r="C57" i="2"/>
  <c r="F57" i="2" s="1"/>
  <c r="E56" i="2"/>
  <c r="C56" i="2"/>
  <c r="F56" i="2" s="1"/>
  <c r="E55" i="2"/>
  <c r="C55" i="2"/>
  <c r="F55" i="2" s="1"/>
  <c r="E49" i="2"/>
  <c r="C49" i="2"/>
  <c r="F49" i="2" s="1"/>
  <c r="E48" i="2"/>
  <c r="C48" i="2"/>
  <c r="F48" i="2" s="1"/>
  <c r="E47" i="2"/>
  <c r="C47" i="2"/>
  <c r="F47" i="2" s="1"/>
  <c r="F46" i="2"/>
  <c r="E46" i="2"/>
  <c r="C46" i="2"/>
  <c r="F45" i="2"/>
  <c r="E45" i="2"/>
  <c r="C45" i="2"/>
  <c r="E44" i="2"/>
  <c r="C44" i="2"/>
  <c r="F44" i="2" s="1"/>
  <c r="F43" i="2"/>
  <c r="E43" i="2"/>
  <c r="C43" i="2"/>
  <c r="F42" i="2"/>
  <c r="E42" i="2"/>
  <c r="C42" i="2"/>
  <c r="E41" i="2"/>
  <c r="C41" i="2"/>
  <c r="F41" i="2" s="1"/>
  <c r="E40" i="2"/>
  <c r="C40" i="2"/>
  <c r="F40" i="2" s="1"/>
  <c r="E39" i="2"/>
  <c r="C39" i="2"/>
  <c r="F39" i="2" s="1"/>
  <c r="F38" i="2"/>
  <c r="E38" i="2"/>
  <c r="C38" i="2"/>
  <c r="F37" i="2"/>
  <c r="E37" i="2"/>
  <c r="C37" i="2"/>
  <c r="E36" i="2"/>
  <c r="C36" i="2"/>
  <c r="F36" i="2" s="1"/>
  <c r="F35" i="2"/>
  <c r="E35" i="2"/>
  <c r="C35" i="2"/>
  <c r="F34" i="2"/>
  <c r="E34" i="2"/>
  <c r="C34" i="2"/>
  <c r="E33" i="2"/>
  <c r="C33" i="2"/>
  <c r="F33" i="2" s="1"/>
  <c r="E32" i="2"/>
  <c r="C32" i="2"/>
  <c r="F32" i="2" s="1"/>
  <c r="E31" i="2"/>
  <c r="C31" i="2"/>
  <c r="F31" i="2" s="1"/>
  <c r="F30" i="2"/>
  <c r="E30" i="2"/>
  <c r="C30" i="2"/>
  <c r="B25" i="2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12" i="1"/>
  <c r="E58" i="2" l="1"/>
  <c r="E76" i="2" s="1"/>
  <c r="C58" i="2"/>
  <c r="C76" i="2" s="1"/>
  <c r="E50" i="2"/>
  <c r="C50" i="2"/>
  <c r="E19" i="2"/>
  <c r="C75" i="2"/>
  <c r="E75" i="2"/>
  <c r="C19" i="2"/>
  <c r="D53" i="1"/>
  <c r="F53" i="1" s="1"/>
  <c r="E53" i="1"/>
  <c r="D54" i="1"/>
  <c r="E54" i="1"/>
  <c r="F54" i="1"/>
  <c r="D55" i="1"/>
  <c r="F55" i="1" s="1"/>
  <c r="E55" i="1"/>
  <c r="D56" i="1"/>
  <c r="F56" i="1" s="1"/>
  <c r="E56" i="1"/>
  <c r="D57" i="1"/>
  <c r="E57" i="1"/>
  <c r="F57" i="1"/>
  <c r="D58" i="1"/>
  <c r="F58" i="1" s="1"/>
  <c r="E58" i="1"/>
  <c r="D59" i="1"/>
  <c r="F59" i="1" s="1"/>
  <c r="E59" i="1"/>
  <c r="D60" i="1"/>
  <c r="F60" i="1" s="1"/>
  <c r="E60" i="1"/>
  <c r="D61" i="1"/>
  <c r="F61" i="1" s="1"/>
  <c r="E61" i="1"/>
  <c r="D62" i="1"/>
  <c r="F62" i="1" s="1"/>
  <c r="E62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C31" i="1"/>
  <c r="F31" i="1" s="1"/>
  <c r="C32" i="1"/>
  <c r="F32" i="1" s="1"/>
  <c r="C33" i="1"/>
  <c r="F33" i="1" s="1"/>
  <c r="C34" i="1"/>
  <c r="F34" i="1" s="1"/>
  <c r="C35" i="1"/>
  <c r="F35" i="1" s="1"/>
  <c r="C36" i="1"/>
  <c r="F36" i="1" s="1"/>
  <c r="C37" i="1"/>
  <c r="F37" i="1" s="1"/>
  <c r="C38" i="1"/>
  <c r="F38" i="1" s="1"/>
  <c r="C39" i="1"/>
  <c r="F39" i="1" s="1"/>
  <c r="C40" i="1"/>
  <c r="F40" i="1" s="1"/>
  <c r="C41" i="1"/>
  <c r="F41" i="1" s="1"/>
  <c r="C42" i="1"/>
  <c r="F42" i="1" s="1"/>
  <c r="E45" i="1"/>
  <c r="C43" i="1"/>
  <c r="F43" i="1" s="1"/>
  <c r="C44" i="1"/>
  <c r="F44" i="1" s="1"/>
  <c r="C45" i="1"/>
  <c r="F45" i="1" s="1"/>
  <c r="C46" i="1"/>
  <c r="C47" i="1"/>
  <c r="C48" i="1"/>
  <c r="C49" i="1"/>
  <c r="E10" i="1"/>
  <c r="F10" i="1" s="1"/>
  <c r="E11" i="1"/>
  <c r="F11" i="1" s="1"/>
  <c r="F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D23" i="2" l="1"/>
  <c r="D22" i="2"/>
  <c r="D24" i="2"/>
  <c r="C23" i="2"/>
  <c r="C22" i="2"/>
  <c r="C24" i="2"/>
  <c r="E63" i="1"/>
  <c r="C63" i="1"/>
  <c r="B79" i="1"/>
  <c r="B82" i="1" s="1"/>
  <c r="E69" i="1"/>
  <c r="E70" i="1"/>
  <c r="E68" i="1"/>
  <c r="C69" i="1"/>
  <c r="F69" i="1" s="1"/>
  <c r="C70" i="1"/>
  <c r="F70" i="1" s="1"/>
  <c r="C68" i="1"/>
  <c r="F68" i="1" s="1"/>
  <c r="B25" i="1"/>
  <c r="E46" i="1"/>
  <c r="E47" i="1"/>
  <c r="E48" i="1"/>
  <c r="E49" i="1"/>
  <c r="E30" i="1"/>
  <c r="F46" i="1"/>
  <c r="F47" i="1"/>
  <c r="F48" i="1"/>
  <c r="F49" i="1"/>
  <c r="C30" i="1"/>
  <c r="F30" i="1" s="1"/>
  <c r="E9" i="1"/>
  <c r="F9" i="1" s="1"/>
  <c r="C25" i="2" l="1"/>
  <c r="C26" i="2" s="1"/>
  <c r="C74" i="2" s="1"/>
  <c r="D25" i="2"/>
  <c r="E26" i="2" s="1"/>
  <c r="C71" i="1"/>
  <c r="C50" i="1"/>
  <c r="C64" i="1" s="1"/>
  <c r="E71" i="1"/>
  <c r="E89" i="1" s="1"/>
  <c r="E19" i="1"/>
  <c r="C19" i="1"/>
  <c r="C62" i="2" l="1"/>
  <c r="D69" i="2" s="1"/>
  <c r="C77" i="2" s="1"/>
  <c r="C78" i="2" s="1"/>
  <c r="E62" i="2"/>
  <c r="F69" i="2" s="1"/>
  <c r="E77" i="2" s="1"/>
  <c r="E74" i="2"/>
  <c r="C89" i="1"/>
  <c r="C88" i="1"/>
  <c r="E50" i="1"/>
  <c r="C24" i="1"/>
  <c r="C22" i="1"/>
  <c r="C23" i="1"/>
  <c r="D22" i="1"/>
  <c r="D24" i="1"/>
  <c r="D23" i="1"/>
  <c r="E78" i="2" l="1"/>
  <c r="E64" i="1"/>
  <c r="E88" i="1" s="1"/>
  <c r="D25" i="1"/>
  <c r="E26" i="1" s="1"/>
  <c r="C25" i="1"/>
  <c r="C26" i="1" s="1"/>
  <c r="C75" i="1" s="1"/>
  <c r="D82" i="1" l="1"/>
  <c r="C90" i="1" s="1"/>
  <c r="C87" i="1"/>
  <c r="E75" i="1"/>
  <c r="F82" i="1" s="1"/>
  <c r="E90" i="1" s="1"/>
  <c r="E87" i="1"/>
  <c r="C91" i="1" l="1"/>
  <c r="E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tc={58F1A7DD-8E6D-4B45-B3C5-79345D7BF45D}</author>
    <author>tc={BB29B613-E658-4071-9671-8E17784DFFD5}</author>
    <author>tc={D0652405-D713-4DB7-99A8-2790A000AAB8}</author>
    <author>tc={2A859EE0-8B39-4D2E-B506-07C69B4EC30B}</author>
  </authors>
  <commentList>
    <comment ref="F8" authorId="0" shapeId="0" xr:uid="{58F1A7DD-8E6D-4B45-B3C5-79345D7BF45D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 xr:uid="{BB29B613-E658-4071-9671-8E17784DFFD5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D52" authorId="2" shapeId="0" xr:uid="{D0652405-D713-4DB7-99A8-2790A000AAB8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67" authorId="3" shapeId="0" xr:uid="{2A859EE0-8B39-4D2E-B506-07C69B4EC30B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tc={DCAE8204-C28E-451E-A6CF-A6EEFBA9023C}</author>
    <author>tc={BAB1DAF5-7A2A-4635-9299-5BF473A5C738}</author>
    <author>tc={3198278A-B61C-4192-8E4D-613FD51BEF4D}</author>
  </authors>
  <commentList>
    <comment ref="F8" authorId="0" shapeId="0" xr:uid="{DCAE8204-C28E-451E-A6CF-A6EEFBA9023C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 xr:uid="{BAB1DAF5-7A2A-4635-9299-5BF473A5C738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54" authorId="2" shapeId="0" xr:uid="{3198278A-B61C-4192-8E4D-613FD51BEF4D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sharedStrings.xml><?xml version="1.0" encoding="utf-8"?>
<sst xmlns="http://schemas.openxmlformats.org/spreadsheetml/2006/main" count="253" uniqueCount="123">
  <si>
    <t>INSS</t>
  </si>
  <si>
    <t>FGTS</t>
  </si>
  <si>
    <t>Demais Encargos Previdenciários</t>
  </si>
  <si>
    <t>Item 01</t>
  </si>
  <si>
    <t>Item 02</t>
  </si>
  <si>
    <t>Item 03</t>
  </si>
  <si>
    <t>Item 04</t>
  </si>
  <si>
    <t>Item 05</t>
  </si>
  <si>
    <t>Profissional 01</t>
  </si>
  <si>
    <t>Profissional 02</t>
  </si>
  <si>
    <t>Deslocamento (específicar o modo de transporte e o valor)</t>
  </si>
  <si>
    <t>Alimentação</t>
  </si>
  <si>
    <t>ISS</t>
  </si>
  <si>
    <t>PIS</t>
  </si>
  <si>
    <t>Cofins</t>
  </si>
  <si>
    <t>Custos Indiretos</t>
  </si>
  <si>
    <t>Profissional 03</t>
  </si>
  <si>
    <t>Profissional 04</t>
  </si>
  <si>
    <t>Profissional 05</t>
  </si>
  <si>
    <t>Profissional 06</t>
  </si>
  <si>
    <t>Quantidade de Profissionais</t>
  </si>
  <si>
    <t>Valor Unitário</t>
  </si>
  <si>
    <t>Equipamento 01</t>
  </si>
  <si>
    <t>Equipamento 02</t>
  </si>
  <si>
    <t>Equipamento 03</t>
  </si>
  <si>
    <t>Equipamento 04</t>
  </si>
  <si>
    <t>Valor Unitário (por km rodado, por bilhetes, por refeição, por diária)</t>
  </si>
  <si>
    <t>Lucro</t>
  </si>
  <si>
    <t>LICITANTE:</t>
  </si>
  <si>
    <t>CNPJ:</t>
  </si>
  <si>
    <t>E-MAIL:</t>
  </si>
  <si>
    <t>TELEFONE:</t>
  </si>
  <si>
    <t>Alíquota</t>
  </si>
  <si>
    <t>Valor Mensal / Por Serviço</t>
  </si>
  <si>
    <t>Valor Anual / Total</t>
  </si>
  <si>
    <t>Valor do equipamento</t>
  </si>
  <si>
    <t>Quantidade Anual / Total (bilhetes, Km rodados, diárias, refeição, etc.)</t>
  </si>
  <si>
    <t>Quantidade mensal/por serviço (bilhetes, Km rodados, diárias, refeição, etc.)</t>
  </si>
  <si>
    <t>Indíce de Depreciação mensal/por serviço</t>
  </si>
  <si>
    <t>Índice de Depreciação anual/total</t>
  </si>
  <si>
    <t>Quantidade Mensal/Por Serviço</t>
  </si>
  <si>
    <t>Quantidade Anual/Total</t>
  </si>
  <si>
    <t>Valor Mensal/Por Serviço</t>
  </si>
  <si>
    <t>Valor Anual/Por Serviço</t>
  </si>
  <si>
    <t>Total Mensal/Por Serviço</t>
  </si>
  <si>
    <t>Valor anual/total</t>
  </si>
  <si>
    <t>Valor mensal/por serviço</t>
  </si>
  <si>
    <t>Valor Anual/Total</t>
  </si>
  <si>
    <t>MÓDULO 1 - CUSTOS DE MÃO DE OBRA</t>
  </si>
  <si>
    <t>Total do Módulo 1.1:  Mão de Obra (Sem Encargos Previdênciários e FGTS)</t>
  </si>
  <si>
    <t>Total Módulo 1.2:  Encargos Previdenciários e FGTS</t>
  </si>
  <si>
    <t>TOTAL DO MÓDULO 1: CUSTOS DE MÃO DE OBRA (INCLUI ENCARGOS PREVIDENCIÁRIOS E FGTS)</t>
  </si>
  <si>
    <t>MÓDULO 2: CUSTOS COM INSUMOS E EQUIPAMENTOS</t>
  </si>
  <si>
    <t>Item 06</t>
  </si>
  <si>
    <t>MÓDULO 1.2: ENCARGOS PREVIDENCIÁRIOS E FGTS (Informar alíquotas conforme enquadramento legal da empresa)</t>
  </si>
  <si>
    <t>Total do Módulo 2.1: Materiais</t>
  </si>
  <si>
    <t>MÓDULO 2.2: DEPRECIAÇÃO DE EQUIPAMENTOS (conforme documentos contábeis da empresa. Os valores deverão ser indicados em relação às horas que equipamento será efetivamente utilizado na prestação do serviço)</t>
  </si>
  <si>
    <t>Total do Módulo 2.2: Depreciação de  Equipamentos</t>
  </si>
  <si>
    <t>TOTAL DO MÓDULO 2: CUSTOS COM INSUMOS E EQUIPAMENTOS</t>
  </si>
  <si>
    <t>Valor Mensal/Por Serviço da Depreciação do Equipamento</t>
  </si>
  <si>
    <t>Valor Anual/Total da Depreciação Por Equipamento</t>
  </si>
  <si>
    <t>Valor Mensal/Por Serviço da Depreciação de Equipamentos</t>
  </si>
  <si>
    <t>Valor Anual/Total da Depreciação de Equipamentos</t>
  </si>
  <si>
    <t>(Incluir, se for caso, os custos decorrentes de deslocamentos, especificando o modo  de transporte (aéreo, rodoviário, veículo, próprio) e a unidade de custo (custo do km rodado, do bilhete, da diária, do preço médio por refeição, etc.)</t>
  </si>
  <si>
    <t>MÓDULO 4: CUSTOS INDIRETOS, TRIBUTOS E LUCROS</t>
  </si>
  <si>
    <t>Informar percentuais conforme enquadramento legal e condizente com os documentos contábeis da empresa. Na elaboração, observar se há limites máximos estabelecidos ou recomendados.</t>
  </si>
  <si>
    <t>Percentuais Estimados</t>
  </si>
  <si>
    <t>TOTAL MÓDULO 4: CUSTOS INDIRETOS, TRIBUTAÇÃO E LUCROS</t>
  </si>
  <si>
    <t>Valor Mensal/Por Seviço</t>
  </si>
  <si>
    <t>Valor Anual/Total da Proposta</t>
  </si>
  <si>
    <t>Valor mensal/Por Serviço</t>
  </si>
  <si>
    <t>VALOR TOTAL DA PROPOSTA</t>
  </si>
  <si>
    <t>Módulo 1</t>
  </si>
  <si>
    <t>Módulo 2</t>
  </si>
  <si>
    <t>Módulo 3</t>
  </si>
  <si>
    <t>Módulo 4</t>
  </si>
  <si>
    <t>TOTAL DO MÓDULO 3: CUSTOS COM DESLOCAMENTO</t>
  </si>
  <si>
    <t>MÓDULO 3: CUSTOS COM DESLOCAMENTOS</t>
  </si>
  <si>
    <t>Total Tributos Incidentes (Soma automática)</t>
  </si>
  <si>
    <t>Valor Mensal/Por Serviço da Proposta</t>
  </si>
  <si>
    <t>VALOR DA PROPOSTA</t>
  </si>
  <si>
    <t>Informações relevantes para elaboração da proposta:</t>
  </si>
  <si>
    <t>Valor dos Módulos</t>
  </si>
  <si>
    <t>Hospedagem (pernoite)</t>
  </si>
  <si>
    <t>Local e Data</t>
  </si>
  <si>
    <t>Assinatura do Responsável</t>
  </si>
  <si>
    <t>Obs: Especificar nesse local os demais encargos previdenciários</t>
  </si>
  <si>
    <t>Profissional 07</t>
  </si>
  <si>
    <t>Profissional 08</t>
  </si>
  <si>
    <t>Profissional 09</t>
  </si>
  <si>
    <t>Profissional 10</t>
  </si>
  <si>
    <t>Item 07</t>
  </si>
  <si>
    <t>Item 08</t>
  </si>
  <si>
    <t>Item 09</t>
  </si>
  <si>
    <t>Item 10</t>
  </si>
  <si>
    <t>Equipamento 05</t>
  </si>
  <si>
    <t>Equipamento 06</t>
  </si>
  <si>
    <t>Equipamento 07</t>
  </si>
  <si>
    <t>Equipamento 08</t>
  </si>
  <si>
    <t>Equipamento 09</t>
  </si>
  <si>
    <t>Equipamento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</si>
  <si>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</si>
  <si>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</si>
  <si>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</si>
  <si>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</si>
  <si>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</si>
  <si>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</si>
  <si>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</si>
  <si>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</si>
  <si>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</si>
  <si>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</si>
  <si>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MÓDULO 1.1: MÃO DE OBRA SEM INCIDÊNCIA DE ENCARGOS PREVIDENCIÁRIOS E FGTS (Descrever os cargos dos profissionais que realizarão os serviços, quantidades de pessoas e valores e quantidades das horas trabalhadas)</t>
  </si>
  <si>
    <t>Custo Total/Anual da Horas Trabalhadas</t>
  </si>
  <si>
    <t>Custo Unitário da Hora Trabalhada (Por Profissional)</t>
  </si>
  <si>
    <t>Quantidade Mensal/Por Serviço de Horas Trabalhadas (Por Profissional)</t>
  </si>
  <si>
    <t>Custo Mensal/Por Serviço das Horas Trabalhadas</t>
  </si>
  <si>
    <t>BASE DE CÁLCULO CITL MENSAL/POR ORDEM DE SERVIÇO</t>
  </si>
  <si>
    <t>BASE DE CÁLCULO CITL ANUAL/TOTAL</t>
  </si>
  <si>
    <t>Tributos Incidentes: informar alíquotas conforme enquadramento legal da empresa.</t>
  </si>
  <si>
    <t>ATENÇÃO: VERIFIQUE A ATUALIZAÇÃO DAS FÓRMULAS AO INCLUIR E EXCLUIR LINHAS NA PLANILHA. CAMPOS EM BRANCO PODEM SER PREENCHIDOS.</t>
  </si>
  <si>
    <t>MÓDULO 2.1: MATERIAIS (Descrever os materiais que serão utilizados diretamente na prestação do serviço, com quantidades e valores unitários, que já devem estar inclusos de fretes, taxas, tributos e demais encargos e despesas)</t>
  </si>
  <si>
    <r>
      <t xml:space="preserve">PREGÃO ELETRONÔNICO
UNIVERSIDADE FEDERAL DE MATO GROSSO DO SUL
PREGÃO ELETRÔNICO Nº </t>
    </r>
    <r>
      <rPr>
        <b/>
        <sz val="9"/>
        <color rgb="FFFF0000"/>
        <rFont val="Calibri"/>
        <family val="2"/>
        <scheme val="minor"/>
      </rPr>
      <t>XX/2022</t>
    </r>
    <r>
      <rPr>
        <b/>
        <sz val="9"/>
        <color theme="1"/>
        <rFont val="Calibri"/>
        <family val="2"/>
        <scheme val="minor"/>
      </rPr>
      <t xml:space="preserve">
PROCESSO ADMINISTRATIVO Nº </t>
    </r>
    <r>
      <rPr>
        <b/>
        <sz val="9"/>
        <color rgb="FFFF0000"/>
        <rFont val="Calibri"/>
        <family val="2"/>
        <scheme val="minor"/>
      </rPr>
      <t>XXXXX.XXXXXX/XXXX-XX</t>
    </r>
    <r>
      <rPr>
        <b/>
        <sz val="9"/>
        <color theme="1"/>
        <rFont val="Calibri"/>
        <family val="2"/>
        <scheme val="minor"/>
      </rPr>
      <t xml:space="preserve">
ANEXO </t>
    </r>
    <r>
      <rPr>
        <b/>
        <sz val="9"/>
        <color rgb="FFFF0000"/>
        <rFont val="Calibri"/>
        <family val="2"/>
        <scheme val="minor"/>
      </rPr>
      <t>XX</t>
    </r>
    <r>
      <rPr>
        <b/>
        <sz val="9"/>
        <color theme="1"/>
        <rFont val="Calibri"/>
        <family val="2"/>
        <scheme val="minor"/>
      </rPr>
      <t xml:space="preserve"> - MODELO DE PLANILHA DE FORMAÇÃO DE CUSTOS</t>
    </r>
  </si>
  <si>
    <r>
      <t xml:space="preserve">PREGÃO ELETRONÔNICO
UNIVERSIDADE FEDERAL DE MATO GROSSO DO SUL
PREGÃO ELETRÔNICO Nº </t>
    </r>
    <r>
      <rPr>
        <b/>
        <sz val="9"/>
        <color rgb="FFFF0000"/>
        <rFont val="Calibri"/>
        <family val="2"/>
        <scheme val="minor"/>
      </rPr>
      <t>33/2023</t>
    </r>
    <r>
      <rPr>
        <b/>
        <sz val="9"/>
        <color theme="1"/>
        <rFont val="Calibri"/>
        <family val="2"/>
        <scheme val="minor"/>
      </rPr>
      <t xml:space="preserve">
PROCESSO ADMINISTRATIVO Nº </t>
    </r>
    <r>
      <rPr>
        <b/>
        <sz val="9"/>
        <color rgb="FFFF0000"/>
        <rFont val="Calibri"/>
        <family val="2"/>
        <scheme val="minor"/>
      </rPr>
      <t>23104.018221/2022-95</t>
    </r>
    <r>
      <rPr>
        <b/>
        <sz val="9"/>
        <color theme="1"/>
        <rFont val="Calibri"/>
        <family val="2"/>
        <scheme val="minor"/>
      </rPr>
      <t xml:space="preserve">
ANEXO VI - MODELO DE PLANILHA DE FORMAÇÃO DE CUSTOS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</si>
</sst>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right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left" vertical="center" wrapText="1"/>
    </xf>
    <xf numFmtId="10" fontId="5" fillId="5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10" fontId="3" fillId="10" borderId="1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10" fontId="5" fillId="11" borderId="1" xfId="0" applyNumberFormat="1" applyFont="1" applyFill="1" applyBorder="1" applyAlignment="1">
      <alignment horizontal="left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horizontal="right" vertical="center" wrapText="1"/>
    </xf>
    <xf numFmtId="2" fontId="6" fillId="4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4" fontId="7" fillId="6" borderId="1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1" borderId="3" xfId="0" applyNumberFormat="1" applyFont="1" applyFill="1" applyBorder="1" applyAlignment="1">
      <alignment horizontal="center" vertical="center" wrapText="1"/>
    </xf>
    <xf numFmtId="164" fontId="2" fillId="11" borderId="6" xfId="0" applyNumberFormat="1" applyFont="1" applyFill="1" applyBorder="1" applyAlignment="1">
      <alignment horizontal="center" vertical="center" wrapText="1"/>
    </xf>
    <xf numFmtId="164" fontId="2" fillId="11" borderId="7" xfId="0" applyNumberFormat="1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2" fillId="11" borderId="5" xfId="0" applyNumberFormat="1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7" fillId="6" borderId="8" xfId="0" applyNumberFormat="1" applyFont="1" applyFill="1" applyBorder="1" applyAlignment="1">
      <alignment horizontal="left" vertical="center" wrapText="1"/>
    </xf>
    <xf numFmtId="164" fontId="7" fillId="6" borderId="9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left" vertical="center" wrapText="1"/>
    </xf>
    <xf numFmtId="164" fontId="6" fillId="8" borderId="9" xfId="0" applyNumberFormat="1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lder" id="{E32B0153-6360-4071-8FD4-2223EA3C3879}" userId="helder" providerId="Non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58F1A7DD-8E6D-4B45-B3C5-79345D7BF45D}">
    <text>Ajustar e editar fórmula conforme TR (mensal, escopo)</text>
  </threadedComment>
  <threadedComment ref="C29" dT="2021-02-08T15:01:00.69" personId="{E32B0153-6360-4071-8FD4-2223EA3C3879}" id="{BB29B613-E658-4071-9671-8E17784DFFD5}">
    <text>Ajustar e editar fórmula conforme TR (mensal, escopo)</text>
  </threadedComment>
  <threadedComment ref="D52" dT="2021-02-08T15:01:34.32" personId="{E32B0153-6360-4071-8FD4-2223EA3C3879}" id="{D0652405-D713-4DB7-99A8-2790A000AAB8}">
    <text>Ajustar e editar fórmula conforme TR (mensal, escopo)</text>
  </threadedComment>
  <threadedComment ref="C67" dT="2021-02-08T15:01:51.25" personId="{E32B0153-6360-4071-8FD4-2223EA3C3879}" id="{2A859EE0-8B39-4D2E-B506-07C69B4EC30B}">
    <text>Ajustar e editar fórmula conforme TR (mensal, escopo)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DCAE8204-C28E-451E-A6CF-A6EEFBA9023C}">
    <text>Ajustar e editar fórmula conforme TR (mensal, escopo)</text>
  </threadedComment>
  <threadedComment ref="C29" dT="2021-02-08T15:02:13.92" personId="{E32B0153-6360-4071-8FD4-2223EA3C3879}" id="{BAB1DAF5-7A2A-4635-9299-5BF473A5C738}">
    <text>Ajustar e editar fórmula conforme TR (mensal, escopo)</text>
  </threadedComment>
  <threadedComment ref="C54" dT="2021-02-08T15:02:20.08" personId="{E32B0153-6360-4071-8FD4-2223EA3C3879}" id="{3198278A-B61C-4192-8E4D-613FD51BEF4D}">
    <text>Ajustar e editar fórmula conforme TR (mensal, escopo)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AA8AE-1C94-41C8-83CE-080723D91F62}">
  <sheetPr>
    <pageSetUpPr fitToPage="1"/>
  </sheetPr>
  <dimension ref="A1:J94"/>
  <sheetViews>
    <sheetView tabSelected="1" topLeftCell="A31" workbookViewId="0">
      <selection activeCell="C89" sqref="C89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80" t="s">
        <v>122</v>
      </c>
      <c r="B1" s="80"/>
      <c r="C1" s="80"/>
      <c r="D1" s="80"/>
      <c r="E1" s="80"/>
      <c r="F1" s="80"/>
    </row>
    <row r="2" spans="1:6" x14ac:dyDescent="0.25">
      <c r="A2" s="16" t="s">
        <v>28</v>
      </c>
      <c r="B2" s="93"/>
      <c r="C2" s="93"/>
      <c r="D2" s="17" t="s">
        <v>30</v>
      </c>
      <c r="E2" s="93"/>
      <c r="F2" s="93"/>
    </row>
    <row r="3" spans="1:6" x14ac:dyDescent="0.25">
      <c r="A3" s="16" t="s">
        <v>29</v>
      </c>
      <c r="B3" s="93"/>
      <c r="C3" s="93"/>
      <c r="D3" s="17" t="s">
        <v>31</v>
      </c>
      <c r="E3" s="93"/>
      <c r="F3" s="93"/>
    </row>
    <row r="4" spans="1:6" x14ac:dyDescent="0.25">
      <c r="A4" s="104" t="s">
        <v>81</v>
      </c>
      <c r="B4" s="104"/>
      <c r="C4" s="104"/>
      <c r="D4" s="104"/>
      <c r="E4" s="104"/>
      <c r="F4" s="104"/>
    </row>
    <row r="5" spans="1:6" x14ac:dyDescent="0.25">
      <c r="A5" s="70" t="s">
        <v>119</v>
      </c>
      <c r="B5" s="71"/>
      <c r="C5" s="71"/>
      <c r="D5" s="71"/>
      <c r="E5" s="71"/>
      <c r="F5" s="72"/>
    </row>
    <row r="6" spans="1:6" x14ac:dyDescent="0.25">
      <c r="A6" s="106" t="s">
        <v>48</v>
      </c>
      <c r="B6" s="106"/>
      <c r="C6" s="106"/>
      <c r="D6" s="106"/>
      <c r="E6" s="106"/>
      <c r="F6" s="106"/>
    </row>
    <row r="7" spans="1:6" x14ac:dyDescent="0.25">
      <c r="A7" s="106"/>
      <c r="B7" s="106"/>
      <c r="C7" s="106"/>
      <c r="D7" s="106"/>
      <c r="E7" s="106"/>
      <c r="F7" s="106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7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2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2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2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2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7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7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7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7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7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96">
        <f>SUM(F9:F18)</f>
        <v>0</v>
      </c>
      <c r="F19" s="97"/>
    </row>
    <row r="20" spans="1:6" x14ac:dyDescent="0.25">
      <c r="A20" s="105"/>
      <c r="B20" s="105"/>
      <c r="C20" s="105"/>
      <c r="D20" s="105"/>
      <c r="E20" s="105"/>
      <c r="F20" s="105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98" t="s">
        <v>86</v>
      </c>
      <c r="F21" s="99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100"/>
      <c r="F22" s="101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100"/>
      <c r="F23" s="101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100"/>
      <c r="F24" s="101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102"/>
      <c r="F25" s="103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94">
        <f>E19+D25</f>
        <v>0</v>
      </c>
      <c r="F26" s="95"/>
    </row>
    <row r="27" spans="1:6" ht="14.45" customHeight="1" x14ac:dyDescent="0.25">
      <c r="A27" s="84" t="s">
        <v>52</v>
      </c>
      <c r="B27" s="85"/>
      <c r="C27" s="85"/>
      <c r="D27" s="85"/>
      <c r="E27" s="85"/>
      <c r="F27" s="86"/>
    </row>
    <row r="28" spans="1:6" x14ac:dyDescent="0.25">
      <c r="A28" s="87"/>
      <c r="B28" s="88"/>
      <c r="C28" s="88"/>
      <c r="D28" s="88"/>
      <c r="E28" s="88"/>
      <c r="F28" s="89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7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2"/>
      <c r="C31" s="3">
        <f t="shared" ref="C31:C42" si="2">B31*12</f>
        <v>0</v>
      </c>
      <c r="D31" s="18"/>
      <c r="E31" s="4">
        <f t="shared" ref="E31:E44" si="3">B31*D31</f>
        <v>0</v>
      </c>
      <c r="F31" s="4">
        <f t="shared" ref="F31:F43" si="4">D31*C31</f>
        <v>0</v>
      </c>
    </row>
    <row r="32" spans="1:6" x14ac:dyDescent="0.25">
      <c r="A32" s="47" t="s">
        <v>5</v>
      </c>
      <c r="B32" s="42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2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2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2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2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2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2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2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2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2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2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2"/>
      <c r="C43" s="3">
        <f t="shared" ref="C43:C49" si="5">B43*12</f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2"/>
      <c r="C44" s="3">
        <f t="shared" si="5"/>
        <v>0</v>
      </c>
      <c r="D44" s="18"/>
      <c r="E44" s="4">
        <f t="shared" si="3"/>
        <v>0</v>
      </c>
      <c r="F44" s="4">
        <f t="shared" ref="F44:F45" si="6">D44*C44</f>
        <v>0</v>
      </c>
    </row>
    <row r="45" spans="1:6" x14ac:dyDescent="0.25">
      <c r="A45" s="47" t="s">
        <v>106</v>
      </c>
      <c r="B45" s="7"/>
      <c r="C45" s="3">
        <f t="shared" si="5"/>
        <v>0</v>
      </c>
      <c r="D45" s="18"/>
      <c r="E45" s="4">
        <f t="shared" ref="E45" si="7">B45*D45</f>
        <v>0</v>
      </c>
      <c r="F45" s="4">
        <f t="shared" si="6"/>
        <v>0</v>
      </c>
    </row>
    <row r="46" spans="1:6" x14ac:dyDescent="0.25">
      <c r="A46" s="47" t="s">
        <v>107</v>
      </c>
      <c r="B46" s="7"/>
      <c r="C46" s="3">
        <f t="shared" si="5"/>
        <v>0</v>
      </c>
      <c r="D46" s="18"/>
      <c r="E46" s="4">
        <f t="shared" ref="E46:E49" si="8">B46*D46</f>
        <v>0</v>
      </c>
      <c r="F46" s="4">
        <f t="shared" ref="F46:F49" si="9">D46*C46</f>
        <v>0</v>
      </c>
    </row>
    <row r="47" spans="1:6" x14ac:dyDescent="0.25">
      <c r="A47" s="47" t="s">
        <v>108</v>
      </c>
      <c r="B47" s="7"/>
      <c r="C47" s="3">
        <f t="shared" si="5"/>
        <v>0</v>
      </c>
      <c r="D47" s="18"/>
      <c r="E47" s="4">
        <f t="shared" si="8"/>
        <v>0</v>
      </c>
      <c r="F47" s="4">
        <f t="shared" si="9"/>
        <v>0</v>
      </c>
    </row>
    <row r="48" spans="1:6" x14ac:dyDescent="0.25">
      <c r="A48" s="47" t="s">
        <v>109</v>
      </c>
      <c r="B48" s="7"/>
      <c r="C48" s="3">
        <f t="shared" si="5"/>
        <v>0</v>
      </c>
      <c r="D48" s="18"/>
      <c r="E48" s="4">
        <f t="shared" si="8"/>
        <v>0</v>
      </c>
      <c r="F48" s="4">
        <f t="shared" si="9"/>
        <v>0</v>
      </c>
    </row>
    <row r="49" spans="1:6" x14ac:dyDescent="0.25">
      <c r="A49" s="47" t="s">
        <v>110</v>
      </c>
      <c r="B49" s="7"/>
      <c r="C49" s="3">
        <f t="shared" si="5"/>
        <v>0</v>
      </c>
      <c r="D49" s="18"/>
      <c r="E49" s="4">
        <f t="shared" si="8"/>
        <v>0</v>
      </c>
      <c r="F49" s="4">
        <f t="shared" si="9"/>
        <v>0</v>
      </c>
    </row>
    <row r="50" spans="1:6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82">
        <f>SUM(F30:F49)</f>
        <v>0</v>
      </c>
      <c r="F50" s="83"/>
    </row>
    <row r="51" spans="1:6" x14ac:dyDescent="0.25">
      <c r="A51" s="90"/>
      <c r="B51" s="91"/>
      <c r="C51" s="91"/>
      <c r="D51" s="91"/>
      <c r="E51" s="91"/>
      <c r="F51" s="92"/>
    </row>
    <row r="52" spans="1:6" ht="60" x14ac:dyDescent="0.25">
      <c r="A52" s="59" t="s">
        <v>56</v>
      </c>
      <c r="B52" s="9" t="s">
        <v>35</v>
      </c>
      <c r="C52" s="9" t="s">
        <v>38</v>
      </c>
      <c r="D52" s="9" t="s">
        <v>39</v>
      </c>
      <c r="E52" s="6" t="s">
        <v>59</v>
      </c>
      <c r="F52" s="3" t="s">
        <v>60</v>
      </c>
    </row>
    <row r="53" spans="1:6" x14ac:dyDescent="0.25">
      <c r="A53" s="47" t="s">
        <v>22</v>
      </c>
      <c r="B53" s="18"/>
      <c r="C53" s="19"/>
      <c r="D53" s="5">
        <f>C53*12</f>
        <v>0</v>
      </c>
      <c r="E53" s="4">
        <f>B53*C53</f>
        <v>0</v>
      </c>
      <c r="F53" s="4">
        <f>B53*D53</f>
        <v>0</v>
      </c>
    </row>
    <row r="54" spans="1:6" x14ac:dyDescent="0.25">
      <c r="A54" s="47" t="s">
        <v>23</v>
      </c>
      <c r="B54" s="18"/>
      <c r="C54" s="19"/>
      <c r="D54" s="5">
        <f t="shared" ref="D54:D62" si="10">C54*12</f>
        <v>0</v>
      </c>
      <c r="E54" s="4">
        <f t="shared" ref="E54:E62" si="11">B54*C54</f>
        <v>0</v>
      </c>
      <c r="F54" s="4">
        <f t="shared" ref="F54:F62" si="12">B54*D54</f>
        <v>0</v>
      </c>
    </row>
    <row r="55" spans="1:6" x14ac:dyDescent="0.25">
      <c r="A55" s="47" t="s">
        <v>24</v>
      </c>
      <c r="B55" s="18"/>
      <c r="C55" s="19"/>
      <c r="D55" s="5">
        <f t="shared" si="10"/>
        <v>0</v>
      </c>
      <c r="E55" s="4">
        <f t="shared" si="11"/>
        <v>0</v>
      </c>
      <c r="F55" s="4">
        <f t="shared" si="12"/>
        <v>0</v>
      </c>
    </row>
    <row r="56" spans="1:6" x14ac:dyDescent="0.25">
      <c r="A56" s="47" t="s">
        <v>25</v>
      </c>
      <c r="B56" s="18"/>
      <c r="C56" s="19"/>
      <c r="D56" s="5">
        <f t="shared" si="10"/>
        <v>0</v>
      </c>
      <c r="E56" s="4">
        <f t="shared" si="11"/>
        <v>0</v>
      </c>
      <c r="F56" s="4">
        <f t="shared" si="12"/>
        <v>0</v>
      </c>
    </row>
    <row r="57" spans="1:6" x14ac:dyDescent="0.25">
      <c r="A57" s="47" t="s">
        <v>95</v>
      </c>
      <c r="B57" s="18"/>
      <c r="C57" s="19"/>
      <c r="D57" s="5">
        <f t="shared" si="10"/>
        <v>0</v>
      </c>
      <c r="E57" s="4">
        <f t="shared" si="11"/>
        <v>0</v>
      </c>
      <c r="F57" s="4">
        <f t="shared" si="12"/>
        <v>0</v>
      </c>
    </row>
    <row r="58" spans="1:6" x14ac:dyDescent="0.25">
      <c r="A58" s="47" t="s">
        <v>96</v>
      </c>
      <c r="B58" s="18"/>
      <c r="C58" s="19"/>
      <c r="D58" s="5">
        <f t="shared" si="10"/>
        <v>0</v>
      </c>
      <c r="E58" s="4">
        <f t="shared" si="11"/>
        <v>0</v>
      </c>
      <c r="F58" s="4">
        <f t="shared" si="12"/>
        <v>0</v>
      </c>
    </row>
    <row r="59" spans="1:6" x14ac:dyDescent="0.25">
      <c r="A59" s="47" t="s">
        <v>97</v>
      </c>
      <c r="B59" s="18"/>
      <c r="C59" s="19"/>
      <c r="D59" s="5">
        <f t="shared" si="10"/>
        <v>0</v>
      </c>
      <c r="E59" s="4">
        <f t="shared" si="11"/>
        <v>0</v>
      </c>
      <c r="F59" s="4">
        <f t="shared" si="12"/>
        <v>0</v>
      </c>
    </row>
    <row r="60" spans="1:6" x14ac:dyDescent="0.25">
      <c r="A60" s="47" t="s">
        <v>98</v>
      </c>
      <c r="B60" s="18"/>
      <c r="C60" s="19"/>
      <c r="D60" s="5">
        <f t="shared" si="10"/>
        <v>0</v>
      </c>
      <c r="E60" s="4">
        <f t="shared" si="11"/>
        <v>0</v>
      </c>
      <c r="F60" s="4">
        <f t="shared" si="12"/>
        <v>0</v>
      </c>
    </row>
    <row r="61" spans="1:6" x14ac:dyDescent="0.25">
      <c r="A61" s="47" t="s">
        <v>99</v>
      </c>
      <c r="B61" s="18"/>
      <c r="C61" s="19"/>
      <c r="D61" s="5">
        <f t="shared" si="10"/>
        <v>0</v>
      </c>
      <c r="E61" s="4">
        <f t="shared" si="11"/>
        <v>0</v>
      </c>
      <c r="F61" s="4">
        <f t="shared" si="12"/>
        <v>0</v>
      </c>
    </row>
    <row r="62" spans="1:6" x14ac:dyDescent="0.25">
      <c r="A62" s="47" t="s">
        <v>100</v>
      </c>
      <c r="B62" s="18"/>
      <c r="C62" s="19"/>
      <c r="D62" s="5">
        <f t="shared" si="10"/>
        <v>0</v>
      </c>
      <c r="E62" s="4">
        <f t="shared" si="11"/>
        <v>0</v>
      </c>
      <c r="F62" s="4">
        <f t="shared" si="12"/>
        <v>0</v>
      </c>
    </row>
    <row r="63" spans="1:6" ht="48" x14ac:dyDescent="0.25">
      <c r="A63" s="9" t="s">
        <v>57</v>
      </c>
      <c r="B63" s="49" t="s">
        <v>61</v>
      </c>
      <c r="C63" s="11">
        <f>SUM(E53:E62)</f>
        <v>0</v>
      </c>
      <c r="D63" s="49" t="s">
        <v>62</v>
      </c>
      <c r="E63" s="82">
        <f>SUM(F53:F62)</f>
        <v>0</v>
      </c>
      <c r="F63" s="83"/>
    </row>
    <row r="64" spans="1:6" ht="24" x14ac:dyDescent="0.25">
      <c r="A64" s="10" t="s">
        <v>58</v>
      </c>
      <c r="B64" s="12" t="s">
        <v>42</v>
      </c>
      <c r="C64" s="13">
        <f>C50+C63</f>
        <v>0</v>
      </c>
      <c r="D64" s="12" t="s">
        <v>47</v>
      </c>
      <c r="E64" s="13">
        <f>+E50+E63</f>
        <v>0</v>
      </c>
      <c r="F64" s="14"/>
    </row>
    <row r="65" spans="1:10" ht="14.45" customHeight="1" x14ac:dyDescent="0.25">
      <c r="A65" s="63" t="s">
        <v>77</v>
      </c>
      <c r="B65" s="63"/>
      <c r="C65" s="63"/>
      <c r="D65" s="63"/>
      <c r="E65" s="63"/>
      <c r="F65" s="63"/>
    </row>
    <row r="66" spans="1:10" x14ac:dyDescent="0.25">
      <c r="A66" s="63"/>
      <c r="B66" s="63"/>
      <c r="C66" s="63"/>
      <c r="D66" s="63"/>
      <c r="E66" s="63"/>
      <c r="F66" s="63"/>
    </row>
    <row r="67" spans="1:10" ht="72" x14ac:dyDescent="0.25">
      <c r="A67" s="61" t="s">
        <v>63</v>
      </c>
      <c r="B67" s="8" t="s">
        <v>37</v>
      </c>
      <c r="C67" s="8" t="s">
        <v>36</v>
      </c>
      <c r="D67" s="8" t="s">
        <v>26</v>
      </c>
      <c r="E67" s="8" t="s">
        <v>42</v>
      </c>
      <c r="F67" s="8" t="s">
        <v>47</v>
      </c>
    </row>
    <row r="68" spans="1:10" ht="24" x14ac:dyDescent="0.25">
      <c r="A68" s="47" t="s">
        <v>10</v>
      </c>
      <c r="B68" s="7"/>
      <c r="C68" s="2">
        <f>B68*12</f>
        <v>0</v>
      </c>
      <c r="D68" s="18"/>
      <c r="E68" s="56">
        <f>B68*D68</f>
        <v>0</v>
      </c>
      <c r="F68" s="56">
        <f>C68*D68</f>
        <v>0</v>
      </c>
    </row>
    <row r="69" spans="1:10" x14ac:dyDescent="0.25">
      <c r="A69" s="47" t="s">
        <v>11</v>
      </c>
      <c r="B69" s="7"/>
      <c r="C69" s="2">
        <f t="shared" ref="C69:C70" si="13">B69*12</f>
        <v>0</v>
      </c>
      <c r="D69" s="18"/>
      <c r="E69" s="56">
        <f t="shared" ref="E69:E70" si="14">B69*D69</f>
        <v>0</v>
      </c>
      <c r="F69" s="56">
        <f t="shared" ref="F69:F70" si="15">C69*D69</f>
        <v>0</v>
      </c>
    </row>
    <row r="70" spans="1:10" x14ac:dyDescent="0.25">
      <c r="A70" s="47" t="s">
        <v>83</v>
      </c>
      <c r="B70" s="7"/>
      <c r="C70" s="2">
        <f t="shared" si="13"/>
        <v>0</v>
      </c>
      <c r="D70" s="18"/>
      <c r="E70" s="56">
        <f t="shared" si="14"/>
        <v>0</v>
      </c>
      <c r="F70" s="56">
        <f t="shared" si="15"/>
        <v>0</v>
      </c>
    </row>
    <row r="71" spans="1:10" ht="24" x14ac:dyDescent="0.25">
      <c r="A71" s="29" t="s">
        <v>76</v>
      </c>
      <c r="B71" s="53" t="s">
        <v>42</v>
      </c>
      <c r="C71" s="30">
        <f>SUM(E68:E70)</f>
        <v>0</v>
      </c>
      <c r="D71" s="54" t="s">
        <v>47</v>
      </c>
      <c r="E71" s="77">
        <f>SUM(F68:F70)</f>
        <v>0</v>
      </c>
      <c r="F71" s="78"/>
    </row>
    <row r="72" spans="1:10" ht="14.45" customHeight="1" x14ac:dyDescent="0.25">
      <c r="A72" s="81" t="s">
        <v>64</v>
      </c>
      <c r="B72" s="81"/>
      <c r="C72" s="81"/>
      <c r="D72" s="81"/>
      <c r="E72" s="81"/>
      <c r="F72" s="81"/>
    </row>
    <row r="73" spans="1:10" x14ac:dyDescent="0.25">
      <c r="A73" s="81"/>
      <c r="B73" s="81"/>
      <c r="C73" s="81"/>
      <c r="D73" s="81"/>
      <c r="E73" s="81"/>
      <c r="F73" s="81"/>
    </row>
    <row r="74" spans="1:10" ht="48" x14ac:dyDescent="0.25">
      <c r="A74" s="62" t="s">
        <v>65</v>
      </c>
      <c r="B74" s="34" t="s">
        <v>66</v>
      </c>
      <c r="C74" s="79" t="s">
        <v>116</v>
      </c>
      <c r="D74" s="79"/>
      <c r="E74" s="79" t="s">
        <v>117</v>
      </c>
      <c r="F74" s="79"/>
      <c r="G74" s="57"/>
      <c r="H74" s="57"/>
      <c r="I74" s="57"/>
    </row>
    <row r="75" spans="1:10" ht="24" customHeight="1" x14ac:dyDescent="0.25">
      <c r="A75" s="74" t="s">
        <v>118</v>
      </c>
      <c r="B75" s="75"/>
      <c r="C75" s="64">
        <f>SUM(C26,C64,C71)</f>
        <v>0</v>
      </c>
      <c r="D75" s="65"/>
      <c r="E75" s="76">
        <f>SUM(E26,E64,E71)</f>
        <v>0</v>
      </c>
      <c r="F75" s="76"/>
      <c r="G75" s="57"/>
      <c r="H75" s="57"/>
      <c r="I75" s="57"/>
      <c r="J75" s="57"/>
    </row>
    <row r="76" spans="1:10" x14ac:dyDescent="0.25">
      <c r="A76" s="35" t="s">
        <v>12</v>
      </c>
      <c r="B76" s="20"/>
      <c r="C76" s="66"/>
      <c r="D76" s="67"/>
      <c r="E76" s="76"/>
      <c r="F76" s="76"/>
      <c r="G76" s="57"/>
      <c r="H76" s="58"/>
      <c r="I76" s="57"/>
      <c r="J76" s="57"/>
    </row>
    <row r="77" spans="1:10" x14ac:dyDescent="0.25">
      <c r="A77" s="35" t="s">
        <v>13</v>
      </c>
      <c r="B77" s="20"/>
      <c r="C77" s="66"/>
      <c r="D77" s="67"/>
      <c r="E77" s="76"/>
      <c r="F77" s="76"/>
      <c r="G77" s="57"/>
      <c r="H77" s="57"/>
    </row>
    <row r="78" spans="1:10" x14ac:dyDescent="0.25">
      <c r="A78" s="35" t="s">
        <v>14</v>
      </c>
      <c r="B78" s="20"/>
      <c r="C78" s="66"/>
      <c r="D78" s="67"/>
      <c r="E78" s="76"/>
      <c r="F78" s="76"/>
      <c r="G78" s="57"/>
      <c r="H78" s="57"/>
    </row>
    <row r="79" spans="1:10" x14ac:dyDescent="0.25">
      <c r="A79" s="36" t="s">
        <v>78</v>
      </c>
      <c r="B79" s="37">
        <f>SUM(B76:B78)</f>
        <v>0</v>
      </c>
      <c r="C79" s="66"/>
      <c r="D79" s="67"/>
      <c r="E79" s="76"/>
      <c r="F79" s="76"/>
      <c r="G79" s="57"/>
      <c r="H79" s="57"/>
    </row>
    <row r="80" spans="1:10" x14ac:dyDescent="0.25">
      <c r="A80" s="36" t="s">
        <v>15</v>
      </c>
      <c r="B80" s="21"/>
      <c r="C80" s="66"/>
      <c r="D80" s="67"/>
      <c r="E80" s="76"/>
      <c r="F80" s="76"/>
      <c r="G80" s="58"/>
      <c r="H80" s="57"/>
    </row>
    <row r="81" spans="1:6" x14ac:dyDescent="0.25">
      <c r="A81" s="36" t="s">
        <v>27</v>
      </c>
      <c r="B81" s="21"/>
      <c r="C81" s="68"/>
      <c r="D81" s="69"/>
      <c r="E81" s="76"/>
      <c r="F81" s="76"/>
    </row>
    <row r="82" spans="1:6" ht="36" x14ac:dyDescent="0.25">
      <c r="A82" s="31" t="s">
        <v>67</v>
      </c>
      <c r="B82" s="32">
        <f>((1+B80)/(1-B79-B81))-1</f>
        <v>0</v>
      </c>
      <c r="C82" s="55" t="s">
        <v>70</v>
      </c>
      <c r="D82" s="33">
        <f>B82*C75</f>
        <v>0</v>
      </c>
      <c r="E82" s="55" t="s">
        <v>47</v>
      </c>
      <c r="F82" s="33">
        <f>B82*E75</f>
        <v>0</v>
      </c>
    </row>
    <row r="83" spans="1:6" ht="14.45" customHeight="1" x14ac:dyDescent="0.25">
      <c r="A83" s="80" t="s">
        <v>71</v>
      </c>
      <c r="B83" s="80"/>
      <c r="C83" s="80"/>
      <c r="D83" s="80"/>
      <c r="E83" s="80"/>
      <c r="F83" s="80"/>
    </row>
    <row r="84" spans="1:6" ht="14.45" customHeight="1" x14ac:dyDescent="0.25">
      <c r="A84" s="80"/>
      <c r="B84" s="80"/>
      <c r="C84" s="80"/>
      <c r="D84" s="80"/>
      <c r="E84" s="80"/>
      <c r="F84" s="80"/>
    </row>
    <row r="85" spans="1:6" x14ac:dyDescent="0.25">
      <c r="A85" s="80"/>
      <c r="B85" s="80"/>
      <c r="C85" s="80"/>
      <c r="D85" s="80"/>
      <c r="E85" s="80"/>
      <c r="F85" s="80"/>
    </row>
    <row r="86" spans="1:6" ht="14.45" customHeight="1" x14ac:dyDescent="0.25">
      <c r="A86" s="80" t="s">
        <v>82</v>
      </c>
      <c r="B86" s="80" t="s">
        <v>68</v>
      </c>
      <c r="C86" s="80"/>
      <c r="D86" s="80" t="s">
        <v>47</v>
      </c>
      <c r="E86" s="80"/>
      <c r="F86" s="17"/>
    </row>
    <row r="87" spans="1:6" x14ac:dyDescent="0.25">
      <c r="A87" s="80"/>
      <c r="B87" s="17" t="s">
        <v>72</v>
      </c>
      <c r="C87" s="38">
        <f>C26</f>
        <v>0</v>
      </c>
      <c r="D87" s="17" t="s">
        <v>72</v>
      </c>
      <c r="E87" s="39">
        <f>E26</f>
        <v>0</v>
      </c>
      <c r="F87" s="17"/>
    </row>
    <row r="88" spans="1:6" x14ac:dyDescent="0.25">
      <c r="A88" s="80"/>
      <c r="B88" s="17" t="s">
        <v>73</v>
      </c>
      <c r="C88" s="38">
        <f>C64</f>
        <v>0</v>
      </c>
      <c r="D88" s="17" t="s">
        <v>73</v>
      </c>
      <c r="E88" s="39">
        <f>E64</f>
        <v>0</v>
      </c>
      <c r="F88" s="17"/>
    </row>
    <row r="89" spans="1:6" x14ac:dyDescent="0.25">
      <c r="A89" s="80"/>
      <c r="B89" s="17" t="s">
        <v>74</v>
      </c>
      <c r="C89" s="38">
        <f>C71</f>
        <v>0</v>
      </c>
      <c r="D89" s="17" t="s">
        <v>74</v>
      </c>
      <c r="E89" s="39">
        <f>E71</f>
        <v>0</v>
      </c>
      <c r="F89" s="17"/>
    </row>
    <row r="90" spans="1:6" x14ac:dyDescent="0.25">
      <c r="A90" s="80"/>
      <c r="B90" s="17" t="s">
        <v>75</v>
      </c>
      <c r="C90" s="38">
        <f>D82</f>
        <v>0</v>
      </c>
      <c r="D90" s="17" t="s">
        <v>75</v>
      </c>
      <c r="E90" s="39">
        <f>F82</f>
        <v>0</v>
      </c>
      <c r="F90" s="17"/>
    </row>
    <row r="91" spans="1:6" ht="36" x14ac:dyDescent="0.25">
      <c r="A91" s="40" t="s">
        <v>80</v>
      </c>
      <c r="B91" s="40" t="s">
        <v>79</v>
      </c>
      <c r="C91" s="41">
        <f>SUM(C87:C90)</f>
        <v>0</v>
      </c>
      <c r="D91" s="40" t="s">
        <v>69</v>
      </c>
      <c r="E91" s="41">
        <f>SUM(E87:E90)</f>
        <v>0</v>
      </c>
      <c r="F91" s="17"/>
    </row>
    <row r="92" spans="1:6" ht="14.45" customHeight="1" x14ac:dyDescent="0.25">
      <c r="A92" s="73" t="s">
        <v>84</v>
      </c>
      <c r="B92" s="73"/>
      <c r="C92" s="73" t="s">
        <v>85</v>
      </c>
      <c r="D92" s="73"/>
      <c r="E92" s="73"/>
      <c r="F92" s="73"/>
    </row>
    <row r="93" spans="1:6" x14ac:dyDescent="0.25">
      <c r="A93" s="73"/>
      <c r="B93" s="73"/>
      <c r="C93" s="73"/>
      <c r="D93" s="73"/>
      <c r="E93" s="73"/>
      <c r="F93" s="73"/>
    </row>
    <row r="94" spans="1:6" ht="12" customHeight="1" x14ac:dyDescent="0.25">
      <c r="A94" s="73"/>
      <c r="B94" s="73"/>
      <c r="C94" s="73"/>
      <c r="D94" s="73"/>
      <c r="E94" s="73"/>
      <c r="F94" s="73"/>
    </row>
  </sheetData>
  <mergeCells count="30">
    <mergeCell ref="E50:F50"/>
    <mergeCell ref="A27:F28"/>
    <mergeCell ref="A51:F51"/>
    <mergeCell ref="A1:F1"/>
    <mergeCell ref="B2:C2"/>
    <mergeCell ref="B3:C3"/>
    <mergeCell ref="E2:F2"/>
    <mergeCell ref="E3:F3"/>
    <mergeCell ref="E26:F26"/>
    <mergeCell ref="E19:F19"/>
    <mergeCell ref="E21:F25"/>
    <mergeCell ref="A4:F4"/>
    <mergeCell ref="A20:F20"/>
    <mergeCell ref="A6:F7"/>
    <mergeCell ref="A65:F66"/>
    <mergeCell ref="C75:D81"/>
    <mergeCell ref="A5:F5"/>
    <mergeCell ref="C92:F94"/>
    <mergeCell ref="A75:B75"/>
    <mergeCell ref="A92:B94"/>
    <mergeCell ref="E75:F81"/>
    <mergeCell ref="E71:F71"/>
    <mergeCell ref="C74:D74"/>
    <mergeCell ref="B86:C86"/>
    <mergeCell ref="D86:E86"/>
    <mergeCell ref="A86:A90"/>
    <mergeCell ref="A83:F85"/>
    <mergeCell ref="A72:F73"/>
    <mergeCell ref="E74:F74"/>
    <mergeCell ref="E63:F63"/>
  </mergeCells>
  <phoneticPr fontId="1" type="noConversion"/>
  <pageMargins left="0.25" right="0.25" top="0.75" bottom="0.75" header="0.3" footer="0.3"/>
  <pageSetup paperSize="9" scale="8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1EC1-CB86-44F9-94B3-9F4434E3DB70}">
  <sheetPr>
    <pageSetUpPr fitToPage="1"/>
  </sheetPr>
  <dimension ref="A1:J81"/>
  <sheetViews>
    <sheetView workbookViewId="0">
      <selection sqref="A1:F1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80" t="s">
        <v>121</v>
      </c>
      <c r="B1" s="80"/>
      <c r="C1" s="80"/>
      <c r="D1" s="80"/>
      <c r="E1" s="80"/>
      <c r="F1" s="80"/>
    </row>
    <row r="2" spans="1:6" x14ac:dyDescent="0.25">
      <c r="A2" s="16" t="s">
        <v>28</v>
      </c>
      <c r="B2" s="93"/>
      <c r="C2" s="93"/>
      <c r="D2" s="17" t="s">
        <v>30</v>
      </c>
      <c r="E2" s="93"/>
      <c r="F2" s="93"/>
    </row>
    <row r="3" spans="1:6" x14ac:dyDescent="0.25">
      <c r="A3" s="16" t="s">
        <v>29</v>
      </c>
      <c r="B3" s="93"/>
      <c r="C3" s="93"/>
      <c r="D3" s="17" t="s">
        <v>31</v>
      </c>
      <c r="E3" s="93"/>
      <c r="F3" s="93"/>
    </row>
    <row r="4" spans="1:6" x14ac:dyDescent="0.25">
      <c r="A4" s="104" t="s">
        <v>81</v>
      </c>
      <c r="B4" s="104"/>
      <c r="C4" s="104"/>
      <c r="D4" s="104"/>
      <c r="E4" s="104"/>
      <c r="F4" s="104"/>
    </row>
    <row r="5" spans="1:6" x14ac:dyDescent="0.25">
      <c r="A5" s="70" t="s">
        <v>119</v>
      </c>
      <c r="B5" s="71"/>
      <c r="C5" s="71"/>
      <c r="D5" s="71"/>
      <c r="E5" s="71"/>
      <c r="F5" s="72"/>
    </row>
    <row r="6" spans="1:6" x14ac:dyDescent="0.25">
      <c r="A6" s="106" t="s">
        <v>48</v>
      </c>
      <c r="B6" s="106"/>
      <c r="C6" s="106"/>
      <c r="D6" s="106"/>
      <c r="E6" s="106"/>
      <c r="F6" s="106"/>
    </row>
    <row r="7" spans="1:6" x14ac:dyDescent="0.25">
      <c r="A7" s="106"/>
      <c r="B7" s="106"/>
      <c r="C7" s="106"/>
      <c r="D7" s="106"/>
      <c r="E7" s="106"/>
      <c r="F7" s="106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43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3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3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3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3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43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43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43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43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43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96">
        <f>SUM(F9:F18)</f>
        <v>0</v>
      </c>
      <c r="F19" s="97"/>
    </row>
    <row r="20" spans="1:6" x14ac:dyDescent="0.25">
      <c r="A20" s="105"/>
      <c r="B20" s="105"/>
      <c r="C20" s="105"/>
      <c r="D20" s="105"/>
      <c r="E20" s="105"/>
      <c r="F20" s="105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98" t="s">
        <v>86</v>
      </c>
      <c r="F21" s="99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100"/>
      <c r="F22" s="101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100"/>
      <c r="F23" s="101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100"/>
      <c r="F24" s="101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102"/>
      <c r="F25" s="103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94">
        <f>E19+D25</f>
        <v>0</v>
      </c>
      <c r="F26" s="95"/>
    </row>
    <row r="27" spans="1:6" ht="14.45" customHeight="1" x14ac:dyDescent="0.25">
      <c r="A27" s="84" t="s">
        <v>52</v>
      </c>
      <c r="B27" s="85"/>
      <c r="C27" s="85"/>
      <c r="D27" s="85"/>
      <c r="E27" s="85"/>
      <c r="F27" s="86"/>
    </row>
    <row r="28" spans="1:6" x14ac:dyDescent="0.25">
      <c r="A28" s="87"/>
      <c r="B28" s="88"/>
      <c r="C28" s="88"/>
      <c r="D28" s="88"/>
      <c r="E28" s="88"/>
      <c r="F28" s="89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43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3"/>
      <c r="C31" s="3">
        <f t="shared" ref="C31:C49" si="2">B31*12</f>
        <v>0</v>
      </c>
      <c r="D31" s="18"/>
      <c r="E31" s="4">
        <f t="shared" ref="E31:E49" si="3">B31*D31</f>
        <v>0</v>
      </c>
      <c r="F31" s="4">
        <f t="shared" ref="F31:F49" si="4">D31*C31</f>
        <v>0</v>
      </c>
    </row>
    <row r="32" spans="1:6" x14ac:dyDescent="0.25">
      <c r="A32" s="47" t="s">
        <v>5</v>
      </c>
      <c r="B32" s="43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3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3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3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3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3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3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3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3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3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3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3"/>
      <c r="C43" s="3">
        <f t="shared" si="2"/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3"/>
      <c r="C44" s="3">
        <f t="shared" si="2"/>
        <v>0</v>
      </c>
      <c r="D44" s="18"/>
      <c r="E44" s="4">
        <f t="shared" si="3"/>
        <v>0</v>
      </c>
      <c r="F44" s="4">
        <f t="shared" si="4"/>
        <v>0</v>
      </c>
    </row>
    <row r="45" spans="1:6" x14ac:dyDescent="0.25">
      <c r="A45" s="47" t="s">
        <v>106</v>
      </c>
      <c r="B45" s="43"/>
      <c r="C45" s="3">
        <f t="shared" si="2"/>
        <v>0</v>
      </c>
      <c r="D45" s="18"/>
      <c r="E45" s="4">
        <f t="shared" si="3"/>
        <v>0</v>
      </c>
      <c r="F45" s="4">
        <f t="shared" si="4"/>
        <v>0</v>
      </c>
    </row>
    <row r="46" spans="1:6" x14ac:dyDescent="0.25">
      <c r="A46" s="47" t="s">
        <v>107</v>
      </c>
      <c r="B46" s="43"/>
      <c r="C46" s="3">
        <f t="shared" si="2"/>
        <v>0</v>
      </c>
      <c r="D46" s="18"/>
      <c r="E46" s="4">
        <f t="shared" si="3"/>
        <v>0</v>
      </c>
      <c r="F46" s="4">
        <f t="shared" si="4"/>
        <v>0</v>
      </c>
    </row>
    <row r="47" spans="1:6" x14ac:dyDescent="0.25">
      <c r="A47" s="47" t="s">
        <v>108</v>
      </c>
      <c r="B47" s="43"/>
      <c r="C47" s="3">
        <f t="shared" si="2"/>
        <v>0</v>
      </c>
      <c r="D47" s="18"/>
      <c r="E47" s="4">
        <f t="shared" si="3"/>
        <v>0</v>
      </c>
      <c r="F47" s="4">
        <f t="shared" si="4"/>
        <v>0</v>
      </c>
    </row>
    <row r="48" spans="1:6" x14ac:dyDescent="0.25">
      <c r="A48" s="47" t="s">
        <v>109</v>
      </c>
      <c r="B48" s="43"/>
      <c r="C48" s="3">
        <f t="shared" si="2"/>
        <v>0</v>
      </c>
      <c r="D48" s="18"/>
      <c r="E48" s="4">
        <f t="shared" si="3"/>
        <v>0</v>
      </c>
      <c r="F48" s="4">
        <f t="shared" si="4"/>
        <v>0</v>
      </c>
    </row>
    <row r="49" spans="1:10" x14ac:dyDescent="0.25">
      <c r="A49" s="47" t="s">
        <v>110</v>
      </c>
      <c r="B49" s="43"/>
      <c r="C49" s="3">
        <f t="shared" si="2"/>
        <v>0</v>
      </c>
      <c r="D49" s="18"/>
      <c r="E49" s="4">
        <f t="shared" si="3"/>
        <v>0</v>
      </c>
      <c r="F49" s="4">
        <f t="shared" si="4"/>
        <v>0</v>
      </c>
    </row>
    <row r="50" spans="1:10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82">
        <f>SUM(F30:F49)</f>
        <v>0</v>
      </c>
      <c r="F50" s="83"/>
    </row>
    <row r="51" spans="1:10" ht="24" x14ac:dyDescent="0.25">
      <c r="A51" s="10" t="s">
        <v>58</v>
      </c>
      <c r="B51" s="12" t="s">
        <v>42</v>
      </c>
      <c r="C51" s="13">
        <f>C50</f>
        <v>0</v>
      </c>
      <c r="D51" s="12" t="s">
        <v>47</v>
      </c>
      <c r="E51" s="13">
        <f>+E50</f>
        <v>0</v>
      </c>
      <c r="F51" s="14"/>
    </row>
    <row r="52" spans="1:10" ht="14.45" customHeight="1" x14ac:dyDescent="0.25">
      <c r="A52" s="63" t="s">
        <v>77</v>
      </c>
      <c r="B52" s="63"/>
      <c r="C52" s="63"/>
      <c r="D52" s="63"/>
      <c r="E52" s="63"/>
      <c r="F52" s="63"/>
    </row>
    <row r="53" spans="1:10" x14ac:dyDescent="0.25">
      <c r="A53" s="63"/>
      <c r="B53" s="63"/>
      <c r="C53" s="63"/>
      <c r="D53" s="63"/>
      <c r="E53" s="63"/>
      <c r="F53" s="63"/>
    </row>
    <row r="54" spans="1:10" ht="72" x14ac:dyDescent="0.25">
      <c r="A54" s="61" t="s">
        <v>63</v>
      </c>
      <c r="B54" s="8" t="s">
        <v>37</v>
      </c>
      <c r="C54" s="8" t="s">
        <v>36</v>
      </c>
      <c r="D54" s="8" t="s">
        <v>26</v>
      </c>
      <c r="E54" s="8" t="s">
        <v>42</v>
      </c>
      <c r="F54" s="8" t="s">
        <v>47</v>
      </c>
    </row>
    <row r="55" spans="1:10" ht="24" x14ac:dyDescent="0.25">
      <c r="A55" s="47" t="s">
        <v>10</v>
      </c>
      <c r="B55" s="43"/>
      <c r="C55" s="2">
        <f>B55*12</f>
        <v>0</v>
      </c>
      <c r="D55" s="18"/>
      <c r="E55" s="56">
        <f>B55*D55</f>
        <v>0</v>
      </c>
      <c r="F55" s="56">
        <f>C55*D55</f>
        <v>0</v>
      </c>
    </row>
    <row r="56" spans="1:10" x14ac:dyDescent="0.25">
      <c r="A56" s="47" t="s">
        <v>11</v>
      </c>
      <c r="B56" s="43"/>
      <c r="C56" s="2">
        <f t="shared" ref="C56:C57" si="5">B56*12</f>
        <v>0</v>
      </c>
      <c r="D56" s="18"/>
      <c r="E56" s="56">
        <f t="shared" ref="E56:E57" si="6">B56*D56</f>
        <v>0</v>
      </c>
      <c r="F56" s="56">
        <f t="shared" ref="F56:F57" si="7">C56*D56</f>
        <v>0</v>
      </c>
    </row>
    <row r="57" spans="1:10" x14ac:dyDescent="0.25">
      <c r="A57" s="47" t="s">
        <v>83</v>
      </c>
      <c r="B57" s="43"/>
      <c r="C57" s="2">
        <f t="shared" si="5"/>
        <v>0</v>
      </c>
      <c r="D57" s="18"/>
      <c r="E57" s="56">
        <f t="shared" si="6"/>
        <v>0</v>
      </c>
      <c r="F57" s="56">
        <f t="shared" si="7"/>
        <v>0</v>
      </c>
    </row>
    <row r="58" spans="1:10" ht="24" x14ac:dyDescent="0.25">
      <c r="A58" s="46" t="s">
        <v>76</v>
      </c>
      <c r="B58" s="53" t="s">
        <v>42</v>
      </c>
      <c r="C58" s="30">
        <f>SUM(E55:E57)</f>
        <v>0</v>
      </c>
      <c r="D58" s="54" t="s">
        <v>47</v>
      </c>
      <c r="E58" s="77">
        <f>SUM(F55:F57)</f>
        <v>0</v>
      </c>
      <c r="F58" s="78"/>
    </row>
    <row r="59" spans="1:10" ht="14.45" customHeight="1" x14ac:dyDescent="0.25">
      <c r="A59" s="81" t="s">
        <v>64</v>
      </c>
      <c r="B59" s="81"/>
      <c r="C59" s="81"/>
      <c r="D59" s="81"/>
      <c r="E59" s="81"/>
      <c r="F59" s="81"/>
    </row>
    <row r="60" spans="1:10" x14ac:dyDescent="0.25">
      <c r="A60" s="81"/>
      <c r="B60" s="81"/>
      <c r="C60" s="81"/>
      <c r="D60" s="81"/>
      <c r="E60" s="81"/>
      <c r="F60" s="81"/>
    </row>
    <row r="61" spans="1:10" ht="48" x14ac:dyDescent="0.25">
      <c r="A61" s="62" t="s">
        <v>65</v>
      </c>
      <c r="B61" s="44" t="s">
        <v>66</v>
      </c>
      <c r="C61" s="79" t="s">
        <v>116</v>
      </c>
      <c r="D61" s="79"/>
      <c r="E61" s="79" t="s">
        <v>117</v>
      </c>
      <c r="F61" s="79"/>
      <c r="G61" s="57"/>
      <c r="H61" s="57"/>
      <c r="I61" s="57"/>
    </row>
    <row r="62" spans="1:10" ht="24" customHeight="1" x14ac:dyDescent="0.25">
      <c r="A62" s="74" t="s">
        <v>118</v>
      </c>
      <c r="B62" s="75"/>
      <c r="C62" s="64">
        <f>SUM(C26,C51,C58)</f>
        <v>0</v>
      </c>
      <c r="D62" s="65"/>
      <c r="E62" s="76">
        <f>SUM(E26,E51,E58)</f>
        <v>0</v>
      </c>
      <c r="F62" s="76"/>
      <c r="G62" s="57"/>
      <c r="H62" s="57"/>
      <c r="I62" s="57"/>
      <c r="J62" s="57"/>
    </row>
    <row r="63" spans="1:10" x14ac:dyDescent="0.25">
      <c r="A63" s="35" t="s">
        <v>12</v>
      </c>
      <c r="B63" s="20"/>
      <c r="C63" s="66"/>
      <c r="D63" s="67"/>
      <c r="E63" s="76"/>
      <c r="F63" s="76"/>
      <c r="G63" s="57"/>
      <c r="H63" s="58"/>
      <c r="I63" s="57"/>
      <c r="J63" s="57"/>
    </row>
    <row r="64" spans="1:10" x14ac:dyDescent="0.25">
      <c r="A64" s="35" t="s">
        <v>13</v>
      </c>
      <c r="B64" s="20"/>
      <c r="C64" s="66"/>
      <c r="D64" s="67"/>
      <c r="E64" s="76"/>
      <c r="F64" s="76"/>
      <c r="G64" s="57"/>
      <c r="H64" s="57"/>
    </row>
    <row r="65" spans="1:8" x14ac:dyDescent="0.25">
      <c r="A65" s="35" t="s">
        <v>14</v>
      </c>
      <c r="B65" s="20"/>
      <c r="C65" s="66"/>
      <c r="D65" s="67"/>
      <c r="E65" s="76"/>
      <c r="F65" s="76"/>
      <c r="G65" s="57"/>
      <c r="H65" s="57"/>
    </row>
    <row r="66" spans="1:8" x14ac:dyDescent="0.25">
      <c r="A66" s="36" t="s">
        <v>78</v>
      </c>
      <c r="B66" s="37">
        <f>SUM(B63:B65)</f>
        <v>0</v>
      </c>
      <c r="C66" s="66"/>
      <c r="D66" s="67"/>
      <c r="E66" s="76"/>
      <c r="F66" s="76"/>
      <c r="G66" s="57"/>
      <c r="H66" s="57"/>
    </row>
    <row r="67" spans="1:8" x14ac:dyDescent="0.25">
      <c r="A67" s="36" t="s">
        <v>15</v>
      </c>
      <c r="B67" s="21"/>
      <c r="C67" s="66"/>
      <c r="D67" s="67"/>
      <c r="E67" s="76"/>
      <c r="F67" s="76"/>
      <c r="G67" s="58"/>
      <c r="H67" s="57"/>
    </row>
    <row r="68" spans="1:8" x14ac:dyDescent="0.25">
      <c r="A68" s="36" t="s">
        <v>27</v>
      </c>
      <c r="B68" s="21"/>
      <c r="C68" s="68"/>
      <c r="D68" s="69"/>
      <c r="E68" s="76"/>
      <c r="F68" s="76"/>
    </row>
    <row r="69" spans="1:8" ht="36" x14ac:dyDescent="0.25">
      <c r="A69" s="45" t="s">
        <v>67</v>
      </c>
      <c r="B69" s="32">
        <f>((1+B67)/(1-B66-B68))-1</f>
        <v>0</v>
      </c>
      <c r="C69" s="55" t="s">
        <v>70</v>
      </c>
      <c r="D69" s="33">
        <f>B69*C62</f>
        <v>0</v>
      </c>
      <c r="E69" s="55" t="s">
        <v>47</v>
      </c>
      <c r="F69" s="33">
        <f>B69*E62</f>
        <v>0</v>
      </c>
    </row>
    <row r="70" spans="1:8" ht="14.45" customHeight="1" x14ac:dyDescent="0.25">
      <c r="A70" s="80" t="s">
        <v>71</v>
      </c>
      <c r="B70" s="80"/>
      <c r="C70" s="80"/>
      <c r="D70" s="80"/>
      <c r="E70" s="80"/>
      <c r="F70" s="80"/>
    </row>
    <row r="71" spans="1:8" ht="14.45" customHeight="1" x14ac:dyDescent="0.25">
      <c r="A71" s="80"/>
      <c r="B71" s="80"/>
      <c r="C71" s="80"/>
      <c r="D71" s="80"/>
      <c r="E71" s="80"/>
      <c r="F71" s="80"/>
    </row>
    <row r="72" spans="1:8" x14ac:dyDescent="0.25">
      <c r="A72" s="80"/>
      <c r="B72" s="80"/>
      <c r="C72" s="80"/>
      <c r="D72" s="80"/>
      <c r="E72" s="80"/>
      <c r="F72" s="80"/>
    </row>
    <row r="73" spans="1:8" ht="14.45" customHeight="1" x14ac:dyDescent="0.25">
      <c r="A73" s="80" t="s">
        <v>82</v>
      </c>
      <c r="B73" s="80" t="s">
        <v>68</v>
      </c>
      <c r="C73" s="80"/>
      <c r="D73" s="80" t="s">
        <v>47</v>
      </c>
      <c r="E73" s="80"/>
      <c r="F73" s="17"/>
    </row>
    <row r="74" spans="1:8" x14ac:dyDescent="0.25">
      <c r="A74" s="80"/>
      <c r="B74" s="17" t="s">
        <v>72</v>
      </c>
      <c r="C74" s="38">
        <f>C26</f>
        <v>0</v>
      </c>
      <c r="D74" s="17" t="s">
        <v>72</v>
      </c>
      <c r="E74" s="39">
        <f>E26</f>
        <v>0</v>
      </c>
      <c r="F74" s="17"/>
    </row>
    <row r="75" spans="1:8" x14ac:dyDescent="0.25">
      <c r="A75" s="80"/>
      <c r="B75" s="17" t="s">
        <v>73</v>
      </c>
      <c r="C75" s="38">
        <f>C51</f>
        <v>0</v>
      </c>
      <c r="D75" s="17" t="s">
        <v>73</v>
      </c>
      <c r="E75" s="39">
        <f>E51</f>
        <v>0</v>
      </c>
      <c r="F75" s="17"/>
    </row>
    <row r="76" spans="1:8" x14ac:dyDescent="0.25">
      <c r="A76" s="80"/>
      <c r="B76" s="17" t="s">
        <v>74</v>
      </c>
      <c r="C76" s="38">
        <f>C58</f>
        <v>0</v>
      </c>
      <c r="D76" s="17" t="s">
        <v>74</v>
      </c>
      <c r="E76" s="39">
        <f>E58</f>
        <v>0</v>
      </c>
      <c r="F76" s="17"/>
    </row>
    <row r="77" spans="1:8" x14ac:dyDescent="0.25">
      <c r="A77" s="80"/>
      <c r="B77" s="17" t="s">
        <v>75</v>
      </c>
      <c r="C77" s="38">
        <f>D69</f>
        <v>0</v>
      </c>
      <c r="D77" s="17" t="s">
        <v>75</v>
      </c>
      <c r="E77" s="39">
        <f>F69</f>
        <v>0</v>
      </c>
      <c r="F77" s="17"/>
    </row>
    <row r="78" spans="1:8" ht="36" x14ac:dyDescent="0.25">
      <c r="A78" s="40" t="s">
        <v>80</v>
      </c>
      <c r="B78" s="40" t="s">
        <v>79</v>
      </c>
      <c r="C78" s="41">
        <f>SUM(C74:C77)</f>
        <v>0</v>
      </c>
      <c r="D78" s="40" t="s">
        <v>69</v>
      </c>
      <c r="E78" s="41">
        <f>SUM(E74:E77)</f>
        <v>0</v>
      </c>
      <c r="F78" s="17"/>
    </row>
    <row r="79" spans="1:8" ht="14.45" customHeight="1" x14ac:dyDescent="0.25">
      <c r="A79" s="73" t="s">
        <v>84</v>
      </c>
      <c r="B79" s="73"/>
      <c r="C79" s="73" t="s">
        <v>85</v>
      </c>
      <c r="D79" s="73"/>
      <c r="E79" s="73"/>
      <c r="F79" s="73"/>
    </row>
    <row r="80" spans="1:8" x14ac:dyDescent="0.25">
      <c r="A80" s="73"/>
      <c r="B80" s="73"/>
      <c r="C80" s="73"/>
      <c r="D80" s="73"/>
      <c r="E80" s="73"/>
      <c r="F80" s="73"/>
    </row>
    <row r="81" spans="1:6" ht="12" customHeight="1" x14ac:dyDescent="0.25">
      <c r="A81" s="73"/>
      <c r="B81" s="73"/>
      <c r="C81" s="73"/>
      <c r="D81" s="73"/>
      <c r="E81" s="73"/>
      <c r="F81" s="73"/>
    </row>
  </sheetData>
  <mergeCells count="28">
    <mergeCell ref="A70:F72"/>
    <mergeCell ref="A73:A77"/>
    <mergeCell ref="B73:C73"/>
    <mergeCell ref="D73:E73"/>
    <mergeCell ref="A79:B81"/>
    <mergeCell ref="C79:F81"/>
    <mergeCell ref="A59:F60"/>
    <mergeCell ref="C61:D61"/>
    <mergeCell ref="E61:F61"/>
    <mergeCell ref="A62:B62"/>
    <mergeCell ref="C62:D68"/>
    <mergeCell ref="E62:F68"/>
    <mergeCell ref="A27:F28"/>
    <mergeCell ref="E50:F50"/>
    <mergeCell ref="A52:F53"/>
    <mergeCell ref="E58:F58"/>
    <mergeCell ref="A5:F5"/>
    <mergeCell ref="A6:F7"/>
    <mergeCell ref="E19:F19"/>
    <mergeCell ref="A20:F20"/>
    <mergeCell ref="E21:F25"/>
    <mergeCell ref="E26:F26"/>
    <mergeCell ref="A4:F4"/>
    <mergeCell ref="A1:F1"/>
    <mergeCell ref="B2:C2"/>
    <mergeCell ref="E2:F2"/>
    <mergeCell ref="B3:C3"/>
    <mergeCell ref="E3:F3"/>
  </mergeCells>
  <pageMargins left="0.25" right="0.25" top="0.75" bottom="0.75" header="0.3" footer="0.3"/>
  <pageSetup paperSize="9" scale="83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3BFEDA-751E-46BB-950D-E216A59673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com depreciação</vt:lpstr>
      <vt:lpstr>Planilha sem depreciação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</dc:creator>
  <cp:lastModifiedBy>Jackson Jacintho da Silva</cp:lastModifiedBy>
  <cp:lastPrinted>2020-06-26T01:26:59Z</cp:lastPrinted>
  <dcterms:created xsi:type="dcterms:W3CDTF">2020-06-25T15:41:18Z</dcterms:created>
  <dcterms:modified xsi:type="dcterms:W3CDTF">2023-05-24T17:37:32Z</dcterms:modified>
</cp:coreProperties>
</file>